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ofertowy'!$A$1:$O$92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5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5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30" i="2"/>
  <c r="L49" i="2" l="1"/>
  <c r="K49" i="2"/>
  <c r="F52" i="2"/>
  <c r="K30" i="2"/>
  <c r="L30" i="2"/>
  <c r="F53" i="2" l="1"/>
</calcChain>
</file>

<file path=xl/sharedStrings.xml><?xml version="1.0" encoding="utf-8"?>
<sst xmlns="http://schemas.openxmlformats.org/spreadsheetml/2006/main" count="124" uniqueCount="105">
  <si>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</si>
  <si>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</si>
  <si>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</si>
  <si>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</si>
  <si>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</si>
  <si>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</si>
  <si>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</si>
  <si>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</si>
  <si>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</si>
  <si>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</si>
  <si>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</si>
  <si>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</si>
  <si>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</si>
  <si>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</si>
  <si>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</si>
  <si>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</si>
  <si>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</si>
  <si>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</si>
  <si>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</si>
  <si>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</si>
  <si>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</si>
  <si>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</si>
  <si>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</si>
  <si>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</si>
  <si>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</si>
  <si>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</si>
  <si>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</si>
  <si>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</si>
  <si>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</si>
  <si>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</si>
  <si>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</si>
  <si>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120</t>
  </si>
  <si>
    <t>MOT-TAL</t>
  </si>
  <si>
    <t>Zniszczenie chwastów (zmotyczenie) wokół sadzonek na talerzach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</si>
  <si>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</si>
  <si>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</si>
  <si>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</si>
  <si>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</si>
  <si>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</si>
  <si>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</si>
  <si>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</si>
  <si>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</si>
  <si>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</si>
  <si>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</si>
  <si>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</si>
  <si>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</si>
  <si>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</si>
  <si>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</si>
  <si>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</si>
  <si>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</si>
  <si>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</si>
  <si>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</si>
  <si>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143</t>
  </si>
  <si>
    <t>GRODZ-SG</t>
  </si>
  <si>
    <t>Grodzenie upraw przed zwierzyną siatką w warunkach górskich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</si>
  <si>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</si>
  <si>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</si>
  <si>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</si>
  <si>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</si>
  <si>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</si>
  <si>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</si>
  <si>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</si>
  <si>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</si>
  <si>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</si>
  <si>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</si>
  <si>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</si>
  <si>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</si>
  <si>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</si>
  <si>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</si>
  <si>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</si>
  <si>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</si>
  <si>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</si>
  <si>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</si>
  <si>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</si>
  <si>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</si>
  <si>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</si>
  <si>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</si>
  <si>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</si>
  <si>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</si>
  <si>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</si>
  <si>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</si>
  <si>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</si>
  <si>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</si>
  <si>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</si>
  <si>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</si>
  <si>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</si>
  <si>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</si>
  <si>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</si>
  <si>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</si>
  <si>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</si>
  <si>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15/2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</si>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</sst>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1"/>
  <sheetViews>
    <sheetView tabSelected="1" topLeftCell="A9" zoomScaleNormal="100" workbookViewId="0">
      <selection activeCell="G11" sqref="G11:N12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9.855468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104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78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30" t="s">
        <v>79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89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80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81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82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83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90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91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6"/>
      <c r="I31" s="6">
        <f t="shared" ref="I31:I50" si="0">G31*H31</f>
        <v>0</v>
      </c>
      <c r="J31" s="2">
        <v>8</v>
      </c>
      <c r="K31" s="6">
        <f t="shared" ref="K31:K50" si="1">I31*J31</f>
        <v>0</v>
      </c>
      <c r="L31" s="9">
        <f t="shared" ref="L31:L50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20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0.3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6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26.3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16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10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1.5</v>
      </c>
      <c r="H40" s="6"/>
      <c r="I40" s="6">
        <f t="shared" si="0"/>
        <v>0</v>
      </c>
      <c r="J40" s="2">
        <v>8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3.9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28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14</v>
      </c>
      <c r="G42" s="5">
        <v>11.27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28.7" customHeight="1" x14ac:dyDescent="0.2">
      <c r="B43" s="2">
        <v>14</v>
      </c>
      <c r="C43" s="2" t="s">
        <v>52</v>
      </c>
      <c r="D43" s="2" t="s">
        <v>53</v>
      </c>
      <c r="E43" s="3" t="s">
        <v>54</v>
      </c>
      <c r="F43" s="2" t="s">
        <v>55</v>
      </c>
      <c r="G43" s="5">
        <v>3</v>
      </c>
      <c r="H43" s="6"/>
      <c r="I43" s="6">
        <f t="shared" si="0"/>
        <v>0</v>
      </c>
      <c r="J43" s="2">
        <v>23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59</v>
      </c>
      <c r="G44" s="5">
        <v>98</v>
      </c>
      <c r="H44" s="6"/>
      <c r="I44" s="6">
        <f t="shared" si="0"/>
        <v>0</v>
      </c>
      <c r="J44" s="2">
        <v>23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62</v>
      </c>
      <c r="F45" s="2" t="s">
        <v>59</v>
      </c>
      <c r="G45" s="5">
        <v>45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63</v>
      </c>
      <c r="D46" s="2" t="s">
        <v>64</v>
      </c>
      <c r="E46" s="3" t="s">
        <v>65</v>
      </c>
      <c r="F46" s="2" t="s">
        <v>59</v>
      </c>
      <c r="G46" s="5">
        <v>20</v>
      </c>
      <c r="H46" s="6"/>
      <c r="I46" s="6">
        <f t="shared" si="0"/>
        <v>0</v>
      </c>
      <c r="J46" s="2">
        <v>8</v>
      </c>
      <c r="K46" s="6">
        <f t="shared" si="1"/>
        <v>0</v>
      </c>
      <c r="L46" s="9">
        <f t="shared" si="2"/>
        <v>0</v>
      </c>
      <c r="M46" s="9"/>
    </row>
    <row r="47" spans="2:13" s="13" customFormat="1" ht="19.7" customHeight="1" x14ac:dyDescent="0.2">
      <c r="B47" s="2">
        <v>18</v>
      </c>
      <c r="C47" s="2" t="s">
        <v>66</v>
      </c>
      <c r="D47" s="2" t="s">
        <v>67</v>
      </c>
      <c r="E47" s="3" t="s">
        <v>68</v>
      </c>
      <c r="F47" s="2" t="s">
        <v>59</v>
      </c>
      <c r="G47" s="5">
        <v>70</v>
      </c>
      <c r="H47" s="6"/>
      <c r="I47" s="6">
        <f t="shared" si="0"/>
        <v>0</v>
      </c>
      <c r="J47" s="2">
        <v>8</v>
      </c>
      <c r="K47" s="6">
        <f t="shared" si="1"/>
        <v>0</v>
      </c>
      <c r="L47" s="9">
        <f t="shared" si="2"/>
        <v>0</v>
      </c>
      <c r="M47" s="9"/>
    </row>
    <row r="48" spans="2:13" s="13" customFormat="1" ht="19.7" customHeight="1" x14ac:dyDescent="0.2">
      <c r="B48" s="2">
        <v>19</v>
      </c>
      <c r="C48" s="2" t="s">
        <v>69</v>
      </c>
      <c r="D48" s="2" t="s">
        <v>70</v>
      </c>
      <c r="E48" s="3" t="s">
        <v>68</v>
      </c>
      <c r="F48" s="2" t="s">
        <v>59</v>
      </c>
      <c r="G48" s="5">
        <v>50</v>
      </c>
      <c r="H48" s="6"/>
      <c r="I48" s="6">
        <f t="shared" si="0"/>
        <v>0</v>
      </c>
      <c r="J48" s="2">
        <v>23</v>
      </c>
      <c r="K48" s="6">
        <f t="shared" si="1"/>
        <v>0</v>
      </c>
      <c r="L48" s="9">
        <f t="shared" si="2"/>
        <v>0</v>
      </c>
      <c r="M48" s="9"/>
    </row>
    <row r="49" spans="2:14" s="13" customFormat="1" ht="19.7" customHeight="1" x14ac:dyDescent="0.2">
      <c r="B49" s="2">
        <v>20</v>
      </c>
      <c r="C49" s="2" t="s">
        <v>71</v>
      </c>
      <c r="D49" s="2" t="s">
        <v>72</v>
      </c>
      <c r="E49" s="3" t="s">
        <v>73</v>
      </c>
      <c r="F49" s="2" t="s">
        <v>59</v>
      </c>
      <c r="G49" s="5">
        <v>32</v>
      </c>
      <c r="H49" s="6"/>
      <c r="I49" s="6">
        <f t="shared" si="0"/>
        <v>0</v>
      </c>
      <c r="J49" s="2">
        <v>8</v>
      </c>
      <c r="K49" s="6">
        <f t="shared" si="1"/>
        <v>0</v>
      </c>
      <c r="L49" s="9">
        <f t="shared" si="2"/>
        <v>0</v>
      </c>
      <c r="M49" s="9"/>
    </row>
    <row r="50" spans="2:14" s="13" customFormat="1" ht="19.7" customHeight="1" x14ac:dyDescent="0.2">
      <c r="B50" s="2">
        <v>21</v>
      </c>
      <c r="C50" s="2" t="s">
        <v>74</v>
      </c>
      <c r="D50" s="2" t="s">
        <v>75</v>
      </c>
      <c r="E50" s="3" t="s">
        <v>73</v>
      </c>
      <c r="F50" s="2" t="s">
        <v>59</v>
      </c>
      <c r="G50" s="5">
        <v>6</v>
      </c>
      <c r="H50" s="6"/>
      <c r="I50" s="6">
        <f t="shared" si="0"/>
        <v>0</v>
      </c>
      <c r="J50" s="2">
        <v>23</v>
      </c>
      <c r="K50" s="6">
        <f t="shared" si="1"/>
        <v>0</v>
      </c>
      <c r="L50" s="9">
        <f t="shared" si="2"/>
        <v>0</v>
      </c>
      <c r="M50" s="9"/>
    </row>
    <row r="51" spans="2:14" s="13" customFormat="1" ht="55.9" customHeight="1" x14ac:dyDescent="0.2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4" s="13" customFormat="1" ht="21.4" customHeight="1" x14ac:dyDescent="0.2">
      <c r="B52" s="12" t="s">
        <v>76</v>
      </c>
      <c r="C52" s="12"/>
      <c r="D52" s="12"/>
      <c r="E52" s="12"/>
      <c r="F52" s="10">
        <f>I30+I31+I32+I33+I34+I35+I36+I37+I38+I39+I40+I41+I42+I43+I44+I45+I46+I47+I48+I49+I50</f>
        <v>0</v>
      </c>
      <c r="G52" s="10"/>
      <c r="H52" s="10"/>
      <c r="I52" s="10"/>
      <c r="J52" s="10"/>
      <c r="K52" s="10"/>
      <c r="L52" s="10"/>
      <c r="M52" s="10"/>
    </row>
    <row r="53" spans="2:14" s="13" customFormat="1" ht="21.4" customHeight="1" x14ac:dyDescent="0.2">
      <c r="B53" s="12" t="s">
        <v>77</v>
      </c>
      <c r="C53" s="12"/>
      <c r="D53" s="12"/>
      <c r="E53" s="12"/>
      <c r="F53" s="11">
        <f>L30+L31+L32+L33+L34+L35+L36+L37+L38+L39+L40+L41+L42+L43+L44+L45+L46+L47+L48+L49+L50</f>
        <v>0</v>
      </c>
      <c r="G53" s="11"/>
      <c r="H53" s="11"/>
      <c r="I53" s="11"/>
      <c r="J53" s="11"/>
      <c r="K53" s="11"/>
      <c r="L53" s="11"/>
      <c r="M53" s="11"/>
    </row>
    <row r="54" spans="2:14" s="13" customFormat="1" ht="11.1" customHeight="1" x14ac:dyDescent="0.2"/>
    <row r="55" spans="2:14" s="13" customFormat="1" ht="61.35" customHeight="1" x14ac:dyDescent="0.2">
      <c r="B55" s="21" t="s">
        <v>92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2.65" customHeight="1" x14ac:dyDescent="0.2"/>
    <row r="57" spans="2:14" s="13" customFormat="1" ht="89.1" customHeight="1" x14ac:dyDescent="0.2">
      <c r="B57" s="21" t="s">
        <v>93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2:14" s="13" customFormat="1" ht="5.25" customHeight="1" x14ac:dyDescent="0.2"/>
    <row r="59" spans="2:14" s="13" customFormat="1" ht="89.1" customHeight="1" x14ac:dyDescent="0.2">
      <c r="B59" s="21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2:14" s="13" customFormat="1" ht="5.25" customHeight="1" x14ac:dyDescent="0.2"/>
    <row r="61" spans="2:14" s="13" customFormat="1" ht="37.9" customHeight="1" x14ac:dyDescent="0.2">
      <c r="B61" s="22" t="s">
        <v>85</v>
      </c>
      <c r="C61" s="22"/>
      <c r="D61" s="22"/>
      <c r="E61" s="22"/>
      <c r="F61" s="23" t="s">
        <v>86</v>
      </c>
      <c r="G61" s="23"/>
      <c r="H61" s="23"/>
      <c r="I61" s="23"/>
      <c r="J61" s="23"/>
      <c r="K61" s="23"/>
      <c r="L61" s="23"/>
    </row>
    <row r="62" spans="2:14" s="13" customFormat="1" ht="28.7" customHeight="1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2:14" s="13" customFormat="1" ht="28.7" customHeight="1" x14ac:dyDescent="0.2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2:14" s="13" customFormat="1" ht="28.7" customHeight="1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2:14" s="13" customFormat="1" ht="28.7" customHeight="1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2:14" s="13" customFormat="1" ht="2.65" customHeight="1" x14ac:dyDescent="0.2"/>
    <row r="67" spans="2:14" s="13" customFormat="1" ht="158.44999999999999" customHeight="1" x14ac:dyDescent="0.2">
      <c r="B67" s="21" t="s">
        <v>95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2:14" s="13" customFormat="1" ht="2.65" customHeight="1" x14ac:dyDescent="0.2"/>
    <row r="69" spans="2:14" s="13" customFormat="1" ht="33.6" customHeight="1" x14ac:dyDescent="0.2">
      <c r="B69" s="20" t="s">
        <v>96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2:14" s="13" customFormat="1" ht="2.65" customHeight="1" x14ac:dyDescent="0.2"/>
    <row r="71" spans="2:14" s="13" customFormat="1" ht="37.9" customHeight="1" x14ac:dyDescent="0.2">
      <c r="B71" s="22" t="s">
        <v>87</v>
      </c>
      <c r="C71" s="22"/>
      <c r="D71" s="22"/>
      <c r="E71" s="22"/>
      <c r="F71" s="25" t="s">
        <v>88</v>
      </c>
      <c r="G71" s="25"/>
      <c r="H71" s="25"/>
      <c r="I71" s="25"/>
      <c r="J71" s="25"/>
      <c r="K71" s="25"/>
      <c r="L71" s="25"/>
    </row>
    <row r="72" spans="2:14" s="13" customFormat="1" ht="28.7" customHeight="1" x14ac:dyDescent="0.2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2:14" s="13" customFormat="1" ht="28.7" customHeight="1" x14ac:dyDescent="0.2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2:14" s="13" customFormat="1" ht="28.7" customHeight="1" x14ac:dyDescent="0.2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2:14" s="13" customFormat="1" ht="28.7" customHeight="1" x14ac:dyDescent="0.2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2:14" s="13" customFormat="1" ht="2.65" customHeight="1" x14ac:dyDescent="0.2"/>
    <row r="77" spans="2:14" s="13" customFormat="1" ht="130.69999999999999" customHeight="1" x14ac:dyDescent="0.2">
      <c r="B77" s="21" t="s">
        <v>97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47.45" customHeight="1" x14ac:dyDescent="0.2">
      <c r="B79" s="21" t="s">
        <v>98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47.45" customHeight="1" x14ac:dyDescent="0.2">
      <c r="B81" s="21" t="s">
        <v>99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33.6" customHeight="1" x14ac:dyDescent="0.2">
      <c r="B83" s="21" t="s">
        <v>100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2.65" customHeight="1" x14ac:dyDescent="0.2"/>
    <row r="85" spans="2:14" s="13" customFormat="1" ht="116.85" customHeight="1" x14ac:dyDescent="0.2">
      <c r="B85" s="21" t="s">
        <v>101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</row>
    <row r="86" spans="2:14" s="13" customFormat="1" ht="2.65" customHeight="1" x14ac:dyDescent="0.2"/>
    <row r="87" spans="2:14" s="13" customFormat="1" ht="75.2" customHeight="1" x14ac:dyDescent="0.2">
      <c r="B87" s="21" t="s">
        <v>102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2:14" s="13" customFormat="1" ht="86.85" customHeight="1" x14ac:dyDescent="0.2"/>
    <row r="89" spans="2:14" s="13" customFormat="1" ht="17.649999999999999" customHeight="1" x14ac:dyDescent="0.2">
      <c r="I89" s="26" t="s">
        <v>84</v>
      </c>
      <c r="J89" s="26"/>
    </row>
    <row r="90" spans="2:14" s="13" customFormat="1" ht="145.15" customHeight="1" x14ac:dyDescent="0.2"/>
    <row r="91" spans="2:14" s="13" customFormat="1" ht="81.599999999999994" customHeight="1" x14ac:dyDescent="0.2">
      <c r="B91" s="27" t="s">
        <v>103</v>
      </c>
      <c r="C91" s="27"/>
      <c r="D91" s="27"/>
      <c r="E91" s="27"/>
      <c r="F91" s="27"/>
      <c r="G91" s="27"/>
      <c r="H91" s="27"/>
      <c r="I91" s="27"/>
      <c r="J91" s="27"/>
    </row>
  </sheetData>
  <sheetProtection algorithmName="SHA-512" hashValue="wvr/tWliQSGlt+5KLFW46WHHoKmr9vxwnMDNhTPn8DqIfAqKM3vL6NMJW5EsVA9yoCSRhPjEocbNktQGiG2yCg==" saltValue="ESupe1dyShnRkQskmYnE4g==" spinCount="100000" sheet="1" objects="1" scenarios="1"/>
  <mergeCells count="72">
    <mergeCell ref="B4:D4"/>
    <mergeCell ref="B52:E52"/>
    <mergeCell ref="B53:E53"/>
    <mergeCell ref="B10:D11"/>
    <mergeCell ref="B16:C16"/>
    <mergeCell ref="B18:C18"/>
    <mergeCell ref="B20:C20"/>
    <mergeCell ref="B22:C22"/>
    <mergeCell ref="B55:N55"/>
    <mergeCell ref="B57:N57"/>
    <mergeCell ref="B59:N59"/>
    <mergeCell ref="B6:D6"/>
    <mergeCell ref="B61:E61"/>
    <mergeCell ref="B24:L24"/>
    <mergeCell ref="B26:L26"/>
    <mergeCell ref="B71:E71"/>
    <mergeCell ref="B72:E72"/>
    <mergeCell ref="B73:E73"/>
    <mergeCell ref="B74:E74"/>
    <mergeCell ref="B62:E62"/>
    <mergeCell ref="B63:E63"/>
    <mergeCell ref="B64:E64"/>
    <mergeCell ref="B65:E65"/>
    <mergeCell ref="B67:N67"/>
    <mergeCell ref="B75:E75"/>
    <mergeCell ref="B77:N77"/>
    <mergeCell ref="B79:N79"/>
    <mergeCell ref="B8:D8"/>
    <mergeCell ref="B81:N81"/>
    <mergeCell ref="F75:L75"/>
    <mergeCell ref="G11:N12"/>
    <mergeCell ref="L43:M43"/>
    <mergeCell ref="L44:M44"/>
    <mergeCell ref="L45:M45"/>
    <mergeCell ref="L46:M46"/>
    <mergeCell ref="L47:M47"/>
    <mergeCell ref="L48:M48"/>
    <mergeCell ref="L49:M49"/>
    <mergeCell ref="L50:M50"/>
    <mergeCell ref="B69:N69"/>
    <mergeCell ref="B83:N83"/>
    <mergeCell ref="B85:N85"/>
    <mergeCell ref="B87:N87"/>
    <mergeCell ref="B91:J91"/>
    <mergeCell ref="E14:G14"/>
    <mergeCell ref="F52:M52"/>
    <mergeCell ref="F53:M53"/>
    <mergeCell ref="F61:L61"/>
    <mergeCell ref="F62:L62"/>
    <mergeCell ref="F63:L63"/>
    <mergeCell ref="F64:L64"/>
    <mergeCell ref="F65:L65"/>
    <mergeCell ref="F71:L71"/>
    <mergeCell ref="F72:L72"/>
    <mergeCell ref="F73:L73"/>
    <mergeCell ref="F74:L74"/>
    <mergeCell ref="I2:O2"/>
    <mergeCell ref="I89:J89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2024-11-13T13:06:10Z</cp:lastPrinted>
  <dcterms:created xsi:type="dcterms:W3CDTF">2024-10-16T12:19:11Z</dcterms:created>
  <dcterms:modified xsi:type="dcterms:W3CDTF">2024-11-14T07:23:17Z</dcterms:modified>
</cp:coreProperties>
</file>